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820"/>
  </bookViews>
  <sheets>
    <sheet name="прил.2" sheetId="1" r:id="rId1"/>
  </sheets>
  <definedNames>
    <definedName name="_xlnm.Print_Titles" localSheetId="0">прил.2!$9:$9</definedName>
  </definedNames>
  <calcPr calcId="124519"/>
</workbook>
</file>

<file path=xl/calcChain.xml><?xml version="1.0" encoding="utf-8"?>
<calcChain xmlns="http://schemas.openxmlformats.org/spreadsheetml/2006/main">
  <c r="D10" i="1"/>
  <c r="E10"/>
  <c r="C10"/>
  <c r="C11"/>
  <c r="E49" l="1"/>
  <c r="E37" s="1"/>
  <c r="D49"/>
  <c r="C49"/>
  <c r="E42"/>
  <c r="D42"/>
  <c r="E39"/>
  <c r="D39"/>
  <c r="D37" s="1"/>
  <c r="E38"/>
  <c r="D38"/>
  <c r="E24"/>
  <c r="E21" s="1"/>
  <c r="E11" s="1"/>
  <c r="D24"/>
  <c r="D21" s="1"/>
  <c r="D11" s="1"/>
  <c r="C24"/>
  <c r="C21"/>
  <c r="E16"/>
  <c r="D16"/>
</calcChain>
</file>

<file path=xl/sharedStrings.xml><?xml version="1.0" encoding="utf-8"?>
<sst xmlns="http://schemas.openxmlformats.org/spreadsheetml/2006/main" count="106" uniqueCount="100">
  <si>
    <t>тыс.рублей</t>
  </si>
  <si>
    <t>Наименование показателя</t>
  </si>
  <si>
    <t>Код дохода по бюджетной классификации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</si>
  <si>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</si>
  <si>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</si>
  <si>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</si>
  <si>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</si>
  <si>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</si>
  <si>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</si>
  <si>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</si>
  <si>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</si>
  <si>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Доходы бюджета - ИТОГО</t>
  </si>
  <si>
    <t>х</t>
  </si>
  <si>
    <t xml:space="preserve">  НАЛОГОВЫЕ И НЕНАЛОГОВЫЕ ДОХОДЫ</t>
  </si>
  <si>
    <t xml:space="preserve"> 182 1000000000 0000 000</t>
  </si>
  <si>
    <t xml:space="preserve">  НАЛОГИ НА ПРИБЫЛЬ, ДОХОДЫ</t>
  </si>
  <si>
    <t xml:space="preserve"> 182 1010000000 0000 000</t>
  </si>
  <si>
    <t xml:space="preserve">  Налог на доходы физических лиц</t>
  </si>
  <si>
    <t xml:space="preserve"> 182 1010200001 0000 110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</si>
  <si>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</si>
  <si>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182 1010201001 0000 110</t>
  </si>
  <si>
    <t xml:space="preserve">  НАЛОГИ НА ТОВАРЫ (РАБОТЫ, УСЛУГИ), РЕАЛИЗУЕМЫЕ НА ТЕРРИТОРИИ РОССИЙСКОЙ ФЕДЕРАЦИИ</t>
  </si>
  <si>
    <t xml:space="preserve"> 956 1030000000 0000 000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</si>
  <si>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</si>
  <si>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956 1030200001 0000 110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</si>
  <si>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</si>
  <si>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</si>
  <si>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</si>
  <si>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</si>
  <si>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</si>
  <si>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</si>
  <si>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</si>
  <si>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956 1030226001 0000 110</t>
  </si>
  <si>
    <t xml:space="preserve">  НАЛОГИ НА ИМУЩЕСТВО</t>
  </si>
  <si>
    <t xml:space="preserve"> 182 1060000000 0000 000</t>
  </si>
  <si>
    <t xml:space="preserve">  Налог на имущество физических лиц</t>
  </si>
  <si>
    <t xml:space="preserve"> 182 1060100000 0000 110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</si>
  <si>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</si>
  <si>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182 1060103010 0000 110</t>
  </si>
  <si>
    <t xml:space="preserve">  Земельный налог</t>
  </si>
  <si>
    <t xml:space="preserve"> 182 1060600000 0000 110</t>
  </si>
  <si>
    <t xml:space="preserve">  Земельный налог с физических лиц</t>
  </si>
  <si>
    <t xml:space="preserve"> 182 1060604000 0000 110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</si>
  <si>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</si>
  <si>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182 1060604310 0000 110</t>
  </si>
  <si>
    <t xml:space="preserve">  ГОСУДАРСТВЕННАЯ ПОШЛИНА</t>
  </si>
  <si>
    <t xml:space="preserve"> 956 1080000000 0000 000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</si>
  <si>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</si>
  <si>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956 1080400001 0000 110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</si>
  <si>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</si>
  <si>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956 1080402001 0000 110</t>
  </si>
  <si>
    <t>ДОХОДЫ ОТ ОКАЗАНИЯ ПЛАТНЫХ УСЛУГ (РАБОТ) И КОМПЕНСАЦИИ ЗАТРАТ ГОСУДАРСТВА</t>
  </si>
  <si>
    <t>956 1130000000 0000 000</t>
  </si>
  <si>
    <t>Доходы от оказания платных услуг (работ)</t>
  </si>
  <si>
    <t>956 1130100000 0000 130</t>
  </si>
  <si>
    <t>Прочие доходы от оказания платных услуг (работ)</t>
  </si>
  <si>
    <t>956 11301990 00 0000 130</t>
  </si>
  <si>
    <t>Прочие доходы от оказания платных услуг (работ) получателями средств бюджетов сельских поселений</t>
  </si>
  <si>
    <t>956 11301995 10 0000 130</t>
  </si>
  <si>
    <t xml:space="preserve">  ПРОЧИЕ НЕНАЛОГОВЫЕ ДОХОДЫ</t>
  </si>
  <si>
    <t xml:space="preserve"> 956 1170000000 0000 000</t>
  </si>
  <si>
    <t xml:space="preserve">  Прочие неналоговые доходы</t>
  </si>
  <si>
    <t xml:space="preserve"> 956 1170500000 0000 180</t>
  </si>
  <si>
    <t xml:space="preserve">  Прочие неналоговые доходы бюджетов сельских поселений</t>
  </si>
  <si>
    <t xml:space="preserve"> 956 117 05050 10 0000 180</t>
  </si>
  <si>
    <t xml:space="preserve">  БЕЗВОЗМЕЗДНЫЕ ПОСТУПЛЕНИЯ</t>
  </si>
  <si>
    <t xml:space="preserve"> 956 2 00 00000 00 0000 000</t>
  </si>
  <si>
    <t xml:space="preserve">  БЕЗВОЗМЕЗДНЫЕ ПОСТУПЛЕНИЯ ОТ ДРУГИХ БЮДЖЕТОВ БЮДЖЕТНОЙ СИСТЕМЫ РОССИЙСКОЙ ФЕДЕРАЦИИ</t>
  </si>
  <si>
    <t>956 2 02 00000 00 0000 000</t>
  </si>
  <si>
    <t xml:space="preserve">  Дотации бюджетам бюджетной системы Российской Федерации </t>
  </si>
  <si>
    <t>956 2 02 10000 00 0000 150</t>
  </si>
  <si>
    <t xml:space="preserve">  Дотации бюджетам сельских поселений на выравнивание бюджетной обеспеченности (областной бюджет)</t>
  </si>
  <si>
    <t>956 2 02 15001 10 0000 150</t>
  </si>
  <si>
    <t xml:space="preserve">  Дотации бюджетам сельских поселений на выравнивание бюджетной обеспеченности (район)</t>
  </si>
  <si>
    <t>Субсидии бюджетам бюджетной системы Российской Федерации (межбюджетные субсидии)</t>
  </si>
  <si>
    <t>956 2 02 20000 00 0000 150</t>
  </si>
  <si>
    <t>Прочие субсидии бюджетам сельских поселений (Соглашение ЖКХ)</t>
  </si>
  <si>
    <t>956 2 02 29999 10 0000 150</t>
  </si>
  <si>
    <t>Субсидии на реализацию мероприятий перечня проектов народных инициатив</t>
  </si>
  <si>
    <t>Субсидии бюджетам на обеспечение комплексного развития сельских территорий</t>
  </si>
  <si>
    <t>956 2 02 25576 00 0000 150</t>
  </si>
  <si>
    <t>956 2 02 25576 10 0000 150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</si>
  <si>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</si>
  <si>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956 202 25467 10 0000 150</t>
  </si>
  <si>
    <t xml:space="preserve">  Субвенции бюджетам бюджетной системы Российской Федерации</t>
  </si>
  <si>
    <t>956 2 02 30000 00 0000 150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</si>
  <si>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</si>
  <si>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956 2 02 35118 10 0000 150</t>
  </si>
  <si>
    <t>Субвенция на осуществление отдельных областных государственных полномочий в сфере  водоснабжения и водоотведения</t>
  </si>
  <si>
    <t xml:space="preserve"> 956 2 02 30024 10 0000 150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</si>
  <si>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</si>
  <si>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956 2 02 30024 10 0000 150</t>
  </si>
  <si>
    <t xml:space="preserve">  Иные межбюджетные трансферты</t>
  </si>
  <si>
    <t>956 2 02 40000 00 0000 150</t>
  </si>
  <si>
    <t xml:space="preserve">  Прочие межбюджетные трансферты, передаваемые бюджетам</t>
  </si>
  <si>
    <t>956 2 02 49999 00 0000 150</t>
  </si>
  <si>
    <t>956 2 02 49999 10 0000 150</t>
  </si>
  <si>
    <t xml:space="preserve">  Итого</t>
  </si>
  <si>
    <t xml:space="preserve">Приложение 2  к решению Думы Криволукского  муниципального образования от 23 июля 2021 года №98/4  «О внесении изменений в Решение Думы Криволукского муниципального образования  №85/4 от 29 декабря 2020 г. "О бюджете Криволукского сельского поселения  на 2021 год и плановый период 2022 и 2023 годов»  </t>
  </si>
  <si>
    <t xml:space="preserve"> Объем поступлений доходов в бюджет Криволукского сельского поселения  по основным источникам на 2021 год и плановый период 2022, 2023 годов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</si>
</sst>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">
    <xf numFmtId="0" fontId="0" fillId="0" borderId="0"/>
    <xf numFmtId="49" fontId="9" fillId="0" borderId="1">
      <alignment horizontal="center" vertical="center" wrapText="1"/>
    </xf>
    <xf numFmtId="49" fontId="9" fillId="0" borderId="1">
      <alignment horizontal="center" vertical="center" wrapText="1"/>
    </xf>
    <xf numFmtId="49" fontId="9" fillId="0" borderId="3">
      <alignment horizontal="center" vertical="center" wrapText="1"/>
    </xf>
    <xf numFmtId="0" fontId="9" fillId="0" borderId="4">
      <alignment horizontal="left" wrapText="1"/>
    </xf>
    <xf numFmtId="49" fontId="9" fillId="0" borderId="5">
      <alignment horizontal="center"/>
    </xf>
    <xf numFmtId="4" fontId="9" fillId="0" borderId="1">
      <alignment horizontal="right"/>
    </xf>
    <xf numFmtId="0" fontId="9" fillId="0" borderId="6">
      <alignment horizontal="left" wrapText="1" indent="2"/>
    </xf>
    <xf numFmtId="49" fontId="9" fillId="0" borderId="1">
      <alignment horizontal="center"/>
    </xf>
    <xf numFmtId="0" fontId="9" fillId="0" borderId="0"/>
    <xf numFmtId="0" fontId="9" fillId="0" borderId="7">
      <alignment horizontal="left" wrapText="1" indent="1"/>
    </xf>
    <xf numFmtId="0" fontId="9" fillId="0" borderId="8"/>
    <xf numFmtId="49" fontId="9" fillId="0" borderId="9">
      <alignment horizontal="center"/>
    </xf>
    <xf numFmtId="0" fontId="9" fillId="2" borderId="8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left" wrapText="1" shrinkToFit="1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49" fontId="10" fillId="0" borderId="2" xfId="1" applyNumberFormat="1" applyFont="1" applyBorder="1">
      <alignment horizontal="center" vertical="center" wrapText="1"/>
    </xf>
    <xf numFmtId="49" fontId="10" fillId="0" borderId="2" xfId="2" applyNumberFormat="1" applyFont="1" applyBorder="1" applyProtection="1">
      <alignment horizontal="center" vertical="center" wrapText="1"/>
    </xf>
    <xf numFmtId="49" fontId="10" fillId="0" borderId="2" xfId="3" applyNumberFormat="1" applyFont="1" applyBorder="1" applyProtection="1">
      <alignment horizontal="center" vertical="center" wrapText="1"/>
    </xf>
    <xf numFmtId="0" fontId="11" fillId="0" borderId="2" xfId="4" applyNumberFormat="1" applyFont="1" applyBorder="1" applyProtection="1">
      <alignment horizontal="left" wrapText="1"/>
    </xf>
    <xf numFmtId="49" fontId="11" fillId="0" borderId="2" xfId="5" applyNumberFormat="1" applyFont="1" applyBorder="1" applyProtection="1">
      <alignment horizontal="center"/>
    </xf>
    <xf numFmtId="4" fontId="11" fillId="0" borderId="2" xfId="6" applyNumberFormat="1" applyFont="1" applyBorder="1" applyProtection="1">
      <alignment horizontal="right"/>
    </xf>
    <xf numFmtId="0" fontId="11" fillId="0" borderId="2" xfId="7" applyNumberFormat="1" applyFont="1" applyBorder="1" applyProtection="1">
      <alignment horizontal="left" wrapText="1" indent="2"/>
    </xf>
    <xf numFmtId="49" fontId="12" fillId="0" borderId="2" xfId="8" applyNumberFormat="1" applyFont="1" applyBorder="1" applyProtection="1">
      <alignment horizontal="center"/>
    </xf>
    <xf numFmtId="0" fontId="10" fillId="0" borderId="2" xfId="7" applyNumberFormat="1" applyFont="1" applyBorder="1" applyProtection="1">
      <alignment horizontal="left" wrapText="1" indent="2"/>
    </xf>
    <xf numFmtId="49" fontId="8" fillId="0" borderId="2" xfId="8" applyNumberFormat="1" applyFont="1" applyBorder="1" applyProtection="1">
      <alignment horizontal="center"/>
    </xf>
    <xf numFmtId="4" fontId="10" fillId="0" borderId="2" xfId="6" applyNumberFormat="1" applyFont="1" applyBorder="1" applyProtection="1">
      <alignment horizontal="right"/>
    </xf>
    <xf numFmtId="0" fontId="8" fillId="0" borderId="2" xfId="7" applyNumberFormat="1" applyFont="1" applyBorder="1" applyAlignment="1" applyProtection="1">
      <alignment horizontal="left" vertical="top" wrapText="1" indent="2"/>
    </xf>
    <xf numFmtId="0" fontId="13" fillId="0" borderId="0" xfId="0" applyFont="1"/>
    <xf numFmtId="4" fontId="10" fillId="0" borderId="2" xfId="6" applyNumberFormat="1" applyFont="1" applyFill="1" applyBorder="1" applyProtection="1">
      <alignment horizontal="right"/>
    </xf>
    <xf numFmtId="0" fontId="10" fillId="0" borderId="2" xfId="7" applyNumberFormat="1" applyFont="1" applyBorder="1" applyAlignment="1" applyProtection="1">
      <alignment horizontal="left" vertical="top" wrapText="1" indent="2"/>
    </xf>
    <xf numFmtId="0" fontId="10" fillId="0" borderId="2" xfId="7" applyNumberFormat="1" applyFont="1" applyBorder="1" applyAlignment="1" applyProtection="1">
      <alignment horizontal="left" vertical="center" wrapText="1" indent="2"/>
    </xf>
    <xf numFmtId="0" fontId="12" fillId="0" borderId="2" xfId="7" applyNumberFormat="1" applyFont="1" applyBorder="1" applyProtection="1">
      <alignment horizontal="left" wrapText="1" indent="2"/>
    </xf>
    <xf numFmtId="0" fontId="8" fillId="0" borderId="2" xfId="7" applyNumberFormat="1" applyFont="1" applyBorder="1" applyProtection="1">
      <alignment horizontal="left" wrapText="1" indent="2"/>
    </xf>
    <xf numFmtId="4" fontId="8" fillId="0" borderId="2" xfId="6" applyNumberFormat="1" applyFont="1" applyBorder="1" applyProtection="1">
      <alignment horizontal="right"/>
    </xf>
    <xf numFmtId="4" fontId="12" fillId="0" borderId="2" xfId="6" applyNumberFormat="1" applyFont="1" applyBorder="1" applyProtection="1">
      <alignment horizontal="right"/>
    </xf>
    <xf numFmtId="0" fontId="11" fillId="0" borderId="2" xfId="7" applyNumberFormat="1" applyFont="1" applyBorder="1" applyAlignment="1" applyProtection="1">
      <alignment horizontal="left" vertical="top" wrapText="1" indent="2"/>
    </xf>
    <xf numFmtId="0" fontId="8" fillId="0" borderId="2" xfId="7" applyNumberFormat="1" applyFont="1" applyBorder="1" applyAlignment="1" applyProtection="1">
      <alignment wrapText="1"/>
    </xf>
    <xf numFmtId="0" fontId="8" fillId="0" borderId="0" xfId="9" applyNumberFormat="1" applyFont="1" applyAlignment="1" applyProtection="1">
      <alignment vertical="center" wrapText="1"/>
    </xf>
    <xf numFmtId="49" fontId="8" fillId="0" borderId="2" xfId="8" applyNumberFormat="1" applyFont="1" applyFill="1" applyBorder="1" applyProtection="1">
      <alignment horizontal="center"/>
    </xf>
    <xf numFmtId="0" fontId="12" fillId="0" borderId="2" xfId="7" applyNumberFormat="1" applyFont="1" applyBorder="1" applyAlignment="1" applyProtection="1">
      <alignment wrapText="1"/>
    </xf>
    <xf numFmtId="49" fontId="12" fillId="0" borderId="2" xfId="8" applyNumberFormat="1" applyFont="1" applyFill="1" applyBorder="1" applyProtection="1">
      <alignment horizontal="center"/>
    </xf>
    <xf numFmtId="0" fontId="11" fillId="0" borderId="2" xfId="7" applyNumberFormat="1" applyFont="1" applyBorder="1" applyAlignment="1" applyProtection="1">
      <alignment horizontal="left" vertical="center" wrapText="1" indent="2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14" fillId="0" borderId="0" xfId="0" applyFont="1" applyAlignment="1">
      <alignment horizontal="left"/>
    </xf>
    <xf numFmtId="0" fontId="0" fillId="0" borderId="0" xfId="0" applyAlignment="1"/>
  </cellXfs>
  <cellStyles count="15">
    <cellStyle name="xl25" xfId="9"/>
    <cellStyle name="xl29" xfId="1"/>
    <cellStyle name="xl30" xfId="2"/>
    <cellStyle name="xl32" xfId="4"/>
    <cellStyle name="xl33" xfId="10"/>
    <cellStyle name="xl34" xfId="7"/>
    <cellStyle name="xl47" xfId="11"/>
    <cellStyle name="xl51" xfId="5"/>
    <cellStyle name="xl52" xfId="12"/>
    <cellStyle name="xl53" xfId="8"/>
    <cellStyle name="xl55" xfId="3"/>
    <cellStyle name="xl57" xfId="6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="75" zoomScaleNormal="75" workbookViewId="0">
      <selection activeCell="G8" sqref="G8"/>
    </sheetView>
  </sheetViews>
  <sheetFormatPr defaultRowHeight="12.75"/>
  <cols>
    <col min="1" max="1" width="72.140625" style="2" customWidth="1"/>
    <col min="2" max="2" width="39.140625" style="2" customWidth="1"/>
    <col min="3" max="3" width="19.5703125" style="2" customWidth="1"/>
    <col min="4" max="4" width="19.7109375" style="2" customWidth="1"/>
    <col min="5" max="5" width="17.5703125" style="2" customWidth="1"/>
    <col min="6" max="16384" width="9.140625" style="2"/>
  </cols>
  <sheetData>
    <row r="1" spans="1:7" ht="15.75" customHeight="1">
      <c r="A1" s="1"/>
      <c r="B1" s="33" t="s">
        <v>98</v>
      </c>
      <c r="C1" s="33"/>
      <c r="D1" s="33"/>
      <c r="E1" s="33"/>
    </row>
    <row r="2" spans="1:7" ht="32.25" customHeight="1">
      <c r="A2" s="1"/>
      <c r="B2" s="33"/>
      <c r="C2" s="33"/>
      <c r="D2" s="33"/>
      <c r="E2" s="33"/>
    </row>
    <row r="3" spans="1:7" ht="15" customHeight="1">
      <c r="A3" s="1"/>
      <c r="B3" s="33"/>
      <c r="C3" s="33"/>
      <c r="D3" s="33"/>
      <c r="E3" s="33"/>
    </row>
    <row r="4" spans="1:7" ht="42" customHeight="1">
      <c r="A4" s="1"/>
      <c r="B4" s="33"/>
      <c r="C4" s="33"/>
      <c r="D4" s="33"/>
      <c r="E4" s="33"/>
    </row>
    <row r="5" spans="1:7">
      <c r="A5" s="1"/>
      <c r="B5" s="1"/>
      <c r="C5" s="1"/>
      <c r="D5" s="1"/>
    </row>
    <row r="6" spans="1:7" ht="64.5" customHeight="1">
      <c r="A6" s="34" t="s">
        <v>99</v>
      </c>
      <c r="B6" s="35"/>
      <c r="C6" s="35"/>
      <c r="D6" s="35"/>
      <c r="E6" s="35"/>
      <c r="F6" s="3"/>
      <c r="G6" s="3"/>
    </row>
    <row r="7" spans="1:7" ht="20.25">
      <c r="A7" s="4"/>
      <c r="B7" s="4"/>
      <c r="C7" s="4"/>
      <c r="D7" s="4"/>
      <c r="E7" s="5" t="s">
        <v>0</v>
      </c>
    </row>
    <row r="8" spans="1:7" ht="69.75">
      <c r="A8" s="6" t="s">
        <v>1</v>
      </c>
      <c r="B8" s="6" t="s">
        <v>2</v>
      </c>
      <c r="C8" s="6" t="s">
        <v>3</v>
      </c>
      <c r="D8" s="6" t="s">
        <v>4</v>
      </c>
      <c r="E8" s="7" t="s">
        <v>5</v>
      </c>
    </row>
    <row r="9" spans="1:7" ht="23.25">
      <c r="A9" s="7" t="s">
        <v>6</v>
      </c>
      <c r="B9" s="7" t="s">
        <v>7</v>
      </c>
      <c r="C9" s="7" t="s">
        <v>8</v>
      </c>
      <c r="D9" s="7" t="s">
        <v>9</v>
      </c>
      <c r="E9" s="8" t="s">
        <v>10</v>
      </c>
    </row>
    <row r="10" spans="1:7" ht="22.5">
      <c r="A10" s="9" t="s">
        <v>11</v>
      </c>
      <c r="B10" s="10" t="s">
        <v>12</v>
      </c>
      <c r="C10" s="11">
        <f>C11+C37</f>
        <v>9293.2999999999993</v>
      </c>
      <c r="D10" s="11">
        <f t="shared" ref="D10:E10" si="0">D11+D37</f>
        <v>5131.3</v>
      </c>
      <c r="E10" s="11">
        <f t="shared" si="0"/>
        <v>4612.3999999999996</v>
      </c>
    </row>
    <row r="11" spans="1:7" ht="45">
      <c r="A11" s="12" t="s">
        <v>13</v>
      </c>
      <c r="B11" s="13" t="s">
        <v>14</v>
      </c>
      <c r="C11" s="11">
        <f>C12+C15+C30+C21</f>
        <v>1995.9</v>
      </c>
      <c r="D11" s="11">
        <f>D12+D15+D21+D27+D30+D34</f>
        <v>864.19999999999993</v>
      </c>
      <c r="E11" s="11">
        <f>E12+E15+E21+E27+E34</f>
        <v>904.9</v>
      </c>
    </row>
    <row r="12" spans="1:7" ht="23.25">
      <c r="A12" s="14" t="s">
        <v>15</v>
      </c>
      <c r="B12" s="15" t="s">
        <v>16</v>
      </c>
      <c r="C12" s="16">
        <v>1530</v>
      </c>
      <c r="D12" s="16">
        <v>384.8</v>
      </c>
      <c r="E12" s="16">
        <v>400.2</v>
      </c>
    </row>
    <row r="13" spans="1:7" ht="23.25">
      <c r="A13" s="14" t="s">
        <v>17</v>
      </c>
      <c r="B13" s="15" t="s">
        <v>18</v>
      </c>
      <c r="C13" s="16">
        <v>1530</v>
      </c>
      <c r="D13" s="16">
        <v>384.8</v>
      </c>
      <c r="E13" s="16">
        <v>400.2</v>
      </c>
    </row>
    <row r="14" spans="1:7" ht="127.5" customHeight="1">
      <c r="A14" s="17" t="s">
        <v>19</v>
      </c>
      <c r="B14" s="15" t="s">
        <v>20</v>
      </c>
      <c r="C14" s="16">
        <v>1530</v>
      </c>
      <c r="D14" s="16">
        <v>384.8</v>
      </c>
      <c r="E14" s="16">
        <v>400.2</v>
      </c>
    </row>
    <row r="15" spans="1:7" s="18" customFormat="1" ht="90">
      <c r="A15" s="12" t="s">
        <v>21</v>
      </c>
      <c r="B15" s="13" t="s">
        <v>22</v>
      </c>
      <c r="C15" s="11">
        <v>444.9</v>
      </c>
      <c r="D15" s="11">
        <v>463</v>
      </c>
      <c r="E15" s="11">
        <v>492.8</v>
      </c>
    </row>
    <row r="16" spans="1:7" ht="69.75">
      <c r="A16" s="14" t="s">
        <v>23</v>
      </c>
      <c r="B16" s="15" t="s">
        <v>24</v>
      </c>
      <c r="C16" s="19">
        <v>444.9</v>
      </c>
      <c r="D16" s="19">
        <f>SUM(D17:D20)</f>
        <v>391.99999999999994</v>
      </c>
      <c r="E16" s="19">
        <f>SUM(E17:E20)</f>
        <v>407.7</v>
      </c>
    </row>
    <row r="17" spans="1:5" ht="162.75">
      <c r="A17" s="20" t="s">
        <v>25</v>
      </c>
      <c r="B17" s="15" t="s">
        <v>26</v>
      </c>
      <c r="C17" s="19">
        <v>204.3</v>
      </c>
      <c r="D17" s="19">
        <v>129.6</v>
      </c>
      <c r="E17" s="19">
        <v>134.80000000000001</v>
      </c>
    </row>
    <row r="18" spans="1:5" ht="209.25">
      <c r="A18" s="14" t="s">
        <v>27</v>
      </c>
      <c r="B18" s="15" t="s">
        <v>28</v>
      </c>
      <c r="C18" s="19">
        <v>204.3</v>
      </c>
      <c r="D18" s="19">
        <v>1.1000000000000001</v>
      </c>
      <c r="E18" s="19">
        <v>1.1000000000000001</v>
      </c>
    </row>
    <row r="19" spans="1:5" ht="162.75">
      <c r="A19" s="20" t="s">
        <v>29</v>
      </c>
      <c r="B19" s="15" t="s">
        <v>30</v>
      </c>
      <c r="C19" s="19">
        <v>1160</v>
      </c>
      <c r="D19" s="19">
        <v>289.89999999999998</v>
      </c>
      <c r="E19" s="19">
        <v>301.5</v>
      </c>
    </row>
    <row r="20" spans="1:5" ht="141" customHeight="1">
      <c r="A20" s="14" t="s">
        <v>31</v>
      </c>
      <c r="B20" s="15" t="s">
        <v>32</v>
      </c>
      <c r="C20" s="19">
        <v>-29.3</v>
      </c>
      <c r="D20" s="19">
        <v>-28.6</v>
      </c>
      <c r="E20" s="19">
        <v>-29.7</v>
      </c>
    </row>
    <row r="21" spans="1:5" ht="22.5">
      <c r="A21" s="12" t="s">
        <v>33</v>
      </c>
      <c r="B21" s="13" t="s">
        <v>34</v>
      </c>
      <c r="C21" s="11">
        <f>C22+C24</f>
        <v>11</v>
      </c>
      <c r="D21" s="11">
        <f>D22+D24</f>
        <v>11.4</v>
      </c>
      <c r="E21" s="11">
        <f>E22+E24</f>
        <v>11.899999999999999</v>
      </c>
    </row>
    <row r="22" spans="1:5" ht="23.25">
      <c r="A22" s="14" t="s">
        <v>35</v>
      </c>
      <c r="B22" s="15" t="s">
        <v>36</v>
      </c>
      <c r="C22" s="16">
        <v>4.7</v>
      </c>
      <c r="D22" s="16">
        <v>4.9000000000000004</v>
      </c>
      <c r="E22" s="16">
        <v>5.0999999999999996</v>
      </c>
    </row>
    <row r="23" spans="1:5" ht="116.25">
      <c r="A23" s="14" t="s">
        <v>37</v>
      </c>
      <c r="B23" s="15" t="s">
        <v>38</v>
      </c>
      <c r="C23" s="16">
        <v>4.7</v>
      </c>
      <c r="D23" s="16">
        <v>4.9000000000000004</v>
      </c>
      <c r="E23" s="16">
        <v>5.0999999999999996</v>
      </c>
    </row>
    <row r="24" spans="1:5" ht="22.5">
      <c r="A24" s="12" t="s">
        <v>39</v>
      </c>
      <c r="B24" s="13" t="s">
        <v>40</v>
      </c>
      <c r="C24" s="11">
        <f>C25</f>
        <v>6.3</v>
      </c>
      <c r="D24" s="11">
        <f>D25</f>
        <v>6.5</v>
      </c>
      <c r="E24" s="11">
        <f>E25</f>
        <v>6.8</v>
      </c>
    </row>
    <row r="25" spans="1:5" ht="23.25">
      <c r="A25" s="14" t="s">
        <v>41</v>
      </c>
      <c r="B25" s="15" t="s">
        <v>42</v>
      </c>
      <c r="C25" s="16">
        <v>6.3</v>
      </c>
      <c r="D25" s="16">
        <v>6.5</v>
      </c>
      <c r="E25" s="16">
        <v>6.8</v>
      </c>
    </row>
    <row r="26" spans="1:5" ht="93">
      <c r="A26" s="14" t="s">
        <v>43</v>
      </c>
      <c r="B26" s="15" t="s">
        <v>44</v>
      </c>
      <c r="C26" s="16">
        <v>6.3</v>
      </c>
      <c r="D26" s="16">
        <v>6.5</v>
      </c>
      <c r="E26" s="16">
        <v>6.8</v>
      </c>
    </row>
    <row r="27" spans="1:5" ht="22.5">
      <c r="A27" s="12" t="s">
        <v>45</v>
      </c>
      <c r="B27" s="13" t="s">
        <v>46</v>
      </c>
      <c r="C27" s="11">
        <v>0</v>
      </c>
      <c r="D27" s="11">
        <v>0</v>
      </c>
      <c r="E27" s="11">
        <v>0</v>
      </c>
    </row>
    <row r="28" spans="1:5" ht="93">
      <c r="A28" s="14" t="s">
        <v>47</v>
      </c>
      <c r="B28" s="15" t="s">
        <v>48</v>
      </c>
      <c r="C28" s="16">
        <v>0</v>
      </c>
      <c r="D28" s="16">
        <v>0</v>
      </c>
      <c r="E28" s="16">
        <v>0</v>
      </c>
    </row>
    <row r="29" spans="1:5" ht="162.75">
      <c r="A29" s="21" t="s">
        <v>49</v>
      </c>
      <c r="B29" s="15" t="s">
        <v>50</v>
      </c>
      <c r="C29" s="16">
        <v>0</v>
      </c>
      <c r="D29" s="16">
        <v>0</v>
      </c>
      <c r="E29" s="16">
        <v>0</v>
      </c>
    </row>
    <row r="30" spans="1:5" ht="78.75" customHeight="1">
      <c r="A30" s="32" t="s">
        <v>51</v>
      </c>
      <c r="B30" s="13" t="s">
        <v>52</v>
      </c>
      <c r="C30" s="11">
        <v>10</v>
      </c>
      <c r="D30" s="11">
        <v>5</v>
      </c>
      <c r="E30" s="11">
        <v>5</v>
      </c>
    </row>
    <row r="31" spans="1:5" ht="33" customHeight="1">
      <c r="A31" s="21" t="s">
        <v>53</v>
      </c>
      <c r="B31" s="15" t="s">
        <v>54</v>
      </c>
      <c r="C31" s="16">
        <v>10</v>
      </c>
      <c r="D31" s="16">
        <v>5</v>
      </c>
      <c r="E31" s="16">
        <v>0</v>
      </c>
    </row>
    <row r="32" spans="1:5" ht="46.5">
      <c r="A32" s="21" t="s">
        <v>55</v>
      </c>
      <c r="B32" s="15" t="s">
        <v>56</v>
      </c>
      <c r="C32" s="16">
        <v>10</v>
      </c>
      <c r="D32" s="16">
        <v>5</v>
      </c>
      <c r="E32" s="16">
        <v>0</v>
      </c>
    </row>
    <row r="33" spans="1:5" ht="69.75">
      <c r="A33" s="21" t="s">
        <v>57</v>
      </c>
      <c r="B33" s="15" t="s">
        <v>58</v>
      </c>
      <c r="C33" s="16">
        <v>10</v>
      </c>
      <c r="D33" s="16">
        <v>5</v>
      </c>
      <c r="E33" s="16">
        <v>0</v>
      </c>
    </row>
    <row r="34" spans="1:5" ht="22.5">
      <c r="A34" s="12" t="s">
        <v>59</v>
      </c>
      <c r="B34" s="13" t="s">
        <v>60</v>
      </c>
      <c r="C34" s="11">
        <v>0</v>
      </c>
      <c r="D34" s="11">
        <v>0</v>
      </c>
      <c r="E34" s="11">
        <v>0</v>
      </c>
    </row>
    <row r="35" spans="1:5" ht="23.25">
      <c r="A35" s="14" t="s">
        <v>61</v>
      </c>
      <c r="B35" s="15" t="s">
        <v>62</v>
      </c>
      <c r="C35" s="16">
        <v>0</v>
      </c>
      <c r="D35" s="16">
        <v>0</v>
      </c>
      <c r="E35" s="16">
        <v>0</v>
      </c>
    </row>
    <row r="36" spans="1:5" ht="46.5">
      <c r="A36" s="14" t="s">
        <v>63</v>
      </c>
      <c r="B36" s="15" t="s">
        <v>64</v>
      </c>
      <c r="C36" s="16">
        <v>0</v>
      </c>
      <c r="D36" s="16">
        <v>0</v>
      </c>
      <c r="E36" s="16">
        <v>0</v>
      </c>
    </row>
    <row r="37" spans="1:5" ht="22.5">
      <c r="A37" s="12" t="s">
        <v>65</v>
      </c>
      <c r="B37" s="13" t="s">
        <v>66</v>
      </c>
      <c r="C37" s="11">
        <v>7297.4</v>
      </c>
      <c r="D37" s="11">
        <f>D39+D42+D49</f>
        <v>4267.1000000000004</v>
      </c>
      <c r="E37" s="11">
        <f>E39+E42+E49</f>
        <v>3707.5</v>
      </c>
    </row>
    <row r="38" spans="1:5" ht="69.75">
      <c r="A38" s="14" t="s">
        <v>67</v>
      </c>
      <c r="B38" s="15" t="s">
        <v>68</v>
      </c>
      <c r="C38" s="16">
        <v>4878.5</v>
      </c>
      <c r="D38" s="16">
        <f>D39+D42</f>
        <v>4009.6</v>
      </c>
      <c r="E38" s="16">
        <f>E39+E42</f>
        <v>3442.2</v>
      </c>
    </row>
    <row r="39" spans="1:5" ht="46.5">
      <c r="A39" s="14" t="s">
        <v>69</v>
      </c>
      <c r="B39" s="15" t="s">
        <v>70</v>
      </c>
      <c r="C39" s="11">
        <v>4878.5</v>
      </c>
      <c r="D39" s="11">
        <f>SUM(D40:D41)</f>
        <v>3809.6</v>
      </c>
      <c r="E39" s="11">
        <f>SUM(E40:E41)</f>
        <v>3442.2</v>
      </c>
    </row>
    <row r="40" spans="1:5" ht="69.75">
      <c r="A40" s="14" t="s">
        <v>71</v>
      </c>
      <c r="B40" s="15" t="s">
        <v>72</v>
      </c>
      <c r="C40" s="16">
        <v>2648.9</v>
      </c>
      <c r="D40" s="16">
        <v>0</v>
      </c>
      <c r="E40" s="16">
        <v>0</v>
      </c>
    </row>
    <row r="41" spans="1:5" ht="69.75">
      <c r="A41" s="14" t="s">
        <v>73</v>
      </c>
      <c r="B41" s="15" t="s">
        <v>72</v>
      </c>
      <c r="C41" s="19">
        <v>2229.6</v>
      </c>
      <c r="D41" s="19">
        <v>3809.6</v>
      </c>
      <c r="E41" s="19">
        <v>3442.2</v>
      </c>
    </row>
    <row r="42" spans="1:5" ht="60.75">
      <c r="A42" s="22" t="s">
        <v>74</v>
      </c>
      <c r="B42" s="15" t="s">
        <v>75</v>
      </c>
      <c r="C42" s="11">
        <v>1990</v>
      </c>
      <c r="D42" s="11">
        <f>SUM(D43:D48)</f>
        <v>200</v>
      </c>
      <c r="E42" s="11">
        <f>SUM(E43:E48)</f>
        <v>0</v>
      </c>
    </row>
    <row r="43" spans="1:5" ht="40.5">
      <c r="A43" s="23" t="s">
        <v>76</v>
      </c>
      <c r="B43" s="15" t="s">
        <v>77</v>
      </c>
      <c r="C43" s="24">
        <v>200</v>
      </c>
      <c r="D43" s="24">
        <v>0</v>
      </c>
      <c r="E43" s="24">
        <v>0</v>
      </c>
    </row>
    <row r="44" spans="1:5" ht="59.25" customHeight="1">
      <c r="A44" s="23" t="s">
        <v>78</v>
      </c>
      <c r="B44" s="15" t="s">
        <v>77</v>
      </c>
      <c r="C44" s="24">
        <v>200</v>
      </c>
      <c r="D44" s="24">
        <v>200</v>
      </c>
      <c r="E44" s="24">
        <v>0</v>
      </c>
    </row>
    <row r="45" spans="1:5" s="18" customFormat="1" ht="64.5" customHeight="1">
      <c r="A45" s="22" t="s">
        <v>79</v>
      </c>
      <c r="B45" s="13" t="s">
        <v>75</v>
      </c>
      <c r="C45" s="25">
        <v>1790</v>
      </c>
      <c r="D45" s="25">
        <v>0</v>
      </c>
      <c r="E45" s="25">
        <v>0</v>
      </c>
    </row>
    <row r="46" spans="1:5" ht="64.5" customHeight="1">
      <c r="A46" s="23" t="s">
        <v>79</v>
      </c>
      <c r="B46" s="15" t="s">
        <v>80</v>
      </c>
      <c r="C46" s="24">
        <v>1790</v>
      </c>
      <c r="D46" s="24">
        <v>0</v>
      </c>
      <c r="E46" s="24">
        <v>0</v>
      </c>
    </row>
    <row r="47" spans="1:5" ht="64.5" customHeight="1">
      <c r="A47" s="23" t="s">
        <v>79</v>
      </c>
      <c r="B47" s="15" t="s">
        <v>81</v>
      </c>
      <c r="C47" s="24">
        <v>1790</v>
      </c>
      <c r="D47" s="24">
        <v>0</v>
      </c>
      <c r="E47" s="24">
        <v>0</v>
      </c>
    </row>
    <row r="48" spans="1:5" ht="91.9" customHeight="1">
      <c r="A48" s="23" t="s">
        <v>82</v>
      </c>
      <c r="B48" s="15" t="s">
        <v>83</v>
      </c>
      <c r="C48" s="24">
        <v>0</v>
      </c>
      <c r="D48" s="24">
        <v>0</v>
      </c>
      <c r="E48" s="24">
        <v>0</v>
      </c>
    </row>
    <row r="49" spans="1:5" ht="45">
      <c r="A49" s="26" t="s">
        <v>84</v>
      </c>
      <c r="B49" s="13" t="s">
        <v>85</v>
      </c>
      <c r="C49" s="11">
        <f>SUM(C50:C52)</f>
        <v>255.39999999999998</v>
      </c>
      <c r="D49" s="11">
        <f>SUM(D50:D52)</f>
        <v>257.5</v>
      </c>
      <c r="E49" s="11">
        <f>SUM(E50:E52)</f>
        <v>265.3</v>
      </c>
    </row>
    <row r="50" spans="1:5" ht="61.5">
      <c r="A50" s="27" t="s">
        <v>86</v>
      </c>
      <c r="B50" s="15" t="s">
        <v>87</v>
      </c>
      <c r="C50" s="16">
        <v>188.9</v>
      </c>
      <c r="D50" s="16">
        <v>191</v>
      </c>
      <c r="E50" s="16">
        <v>198.8</v>
      </c>
    </row>
    <row r="51" spans="1:5" ht="60.75">
      <c r="A51" s="28" t="s">
        <v>88</v>
      </c>
      <c r="B51" s="29" t="s">
        <v>89</v>
      </c>
      <c r="C51" s="16">
        <v>65.8</v>
      </c>
      <c r="D51" s="16">
        <v>65.8</v>
      </c>
      <c r="E51" s="16">
        <v>65.8</v>
      </c>
    </row>
    <row r="52" spans="1:5" ht="61.5">
      <c r="A52" s="27" t="s">
        <v>90</v>
      </c>
      <c r="B52" s="29" t="s">
        <v>91</v>
      </c>
      <c r="C52" s="16">
        <v>0.7</v>
      </c>
      <c r="D52" s="16">
        <v>0.7</v>
      </c>
      <c r="E52" s="16">
        <v>0.7</v>
      </c>
    </row>
    <row r="53" spans="1:5" s="18" customFormat="1" ht="22.5">
      <c r="A53" s="30" t="s">
        <v>92</v>
      </c>
      <c r="B53" s="31" t="s">
        <v>93</v>
      </c>
      <c r="C53" s="11">
        <v>173.5</v>
      </c>
      <c r="D53" s="11">
        <v>0</v>
      </c>
      <c r="E53" s="11">
        <v>0</v>
      </c>
    </row>
    <row r="54" spans="1:5" s="18" customFormat="1" ht="40.5">
      <c r="A54" s="30" t="s">
        <v>94</v>
      </c>
      <c r="B54" s="31" t="s">
        <v>95</v>
      </c>
      <c r="C54" s="11">
        <v>173.5</v>
      </c>
      <c r="D54" s="11">
        <v>0</v>
      </c>
      <c r="E54" s="11">
        <v>0</v>
      </c>
    </row>
    <row r="55" spans="1:5" ht="41.25">
      <c r="A55" s="27" t="s">
        <v>94</v>
      </c>
      <c r="B55" s="29" t="s">
        <v>96</v>
      </c>
      <c r="C55" s="16">
        <v>173.5</v>
      </c>
      <c r="D55" s="16">
        <v>0</v>
      </c>
      <c r="E55" s="16">
        <v>0</v>
      </c>
    </row>
    <row r="56" spans="1:5" s="18" customFormat="1" ht="22.5">
      <c r="A56" s="30" t="s">
        <v>97</v>
      </c>
      <c r="B56" s="31"/>
      <c r="C56" s="11">
        <v>9293.2999999999993</v>
      </c>
      <c r="D56" s="11">
        <v>5131.3</v>
      </c>
      <c r="E56" s="11">
        <v>4612.3999999999996</v>
      </c>
    </row>
    <row r="58" spans="1:5" ht="28.5" customHeight="1">
      <c r="A58" s="36"/>
      <c r="B58" s="37"/>
      <c r="C58" s="37"/>
      <c r="D58" s="37"/>
      <c r="E58" s="37"/>
    </row>
  </sheetData>
  <mergeCells count="3">
    <mergeCell ref="B1:E4"/>
    <mergeCell ref="A6:E6"/>
    <mergeCell ref="A58:E58"/>
  </mergeCells>
  <pageMargins left="0.74803149606299213" right="0.74803149606299213" top="0.39370078740157483" bottom="0.39370078740157483" header="0.39370078740157483" footer="0.39370078740157483"/>
  <pageSetup paperSize="9" scale="5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Admin</cp:lastModifiedBy>
  <cp:lastPrinted>2021-08-03T06:34:40Z</cp:lastPrinted>
  <dcterms:created xsi:type="dcterms:W3CDTF">2021-07-30T01:00:47Z</dcterms:created>
  <dcterms:modified xsi:type="dcterms:W3CDTF">2021-08-03T06:35:04Z</dcterms:modified>
</cp:coreProperties>
</file>